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30" yWindow="255" windowWidth="15450" windowHeight="10320"/>
  </bookViews>
  <sheets>
    <sheet name="КАИП" sheetId="3" r:id="rId1"/>
  </sheets>
  <definedNames>
    <definedName name="APPT" localSheetId="0">КАИП!#REF!</definedName>
    <definedName name="FIO" localSheetId="0">КАИП!#REF!</definedName>
    <definedName name="SIGN" localSheetId="0">КАИП!#REF!</definedName>
    <definedName name="_xlnm.Print_Titles" localSheetId="0">КАИП!$22:$24</definedName>
    <definedName name="_xlnm.Print_Area" localSheetId="0">КАИП!$A$1:$M$78</definedName>
  </definedNames>
  <calcPr calcId="145621"/>
</workbook>
</file>

<file path=xl/calcChain.xml><?xml version="1.0" encoding="utf-8"?>
<calcChain xmlns="http://schemas.openxmlformats.org/spreadsheetml/2006/main">
  <c r="I30" i="3" l="1"/>
  <c r="I31" i="3"/>
  <c r="I32" i="3"/>
  <c r="I33" i="3"/>
  <c r="M33" i="3" s="1"/>
  <c r="I35" i="3"/>
  <c r="I37" i="3"/>
  <c r="I45" i="3"/>
  <c r="I47" i="3"/>
  <c r="I50" i="3"/>
  <c r="I51" i="3"/>
  <c r="I52" i="3"/>
  <c r="I53" i="3"/>
  <c r="I60" i="3"/>
  <c r="I70" i="3"/>
  <c r="I74" i="3"/>
  <c r="L13" i="3"/>
  <c r="L14" i="3"/>
  <c r="L15" i="3"/>
  <c r="L16" i="3"/>
  <c r="L12" i="3"/>
  <c r="J17" i="3"/>
  <c r="N78" i="3"/>
  <c r="M78" i="3"/>
  <c r="N77" i="3"/>
  <c r="M77" i="3"/>
  <c r="N76" i="3"/>
  <c r="N75" i="3"/>
  <c r="N74" i="3"/>
  <c r="N73" i="3"/>
  <c r="M73" i="3"/>
  <c r="N72" i="3"/>
  <c r="M72" i="3"/>
  <c r="N71" i="3"/>
  <c r="N70" i="3"/>
  <c r="N69" i="3"/>
  <c r="M69" i="3"/>
  <c r="N68" i="3"/>
  <c r="M68" i="3"/>
  <c r="N67" i="3"/>
  <c r="M67" i="3"/>
  <c r="N66" i="3"/>
  <c r="M66" i="3"/>
  <c r="N65" i="3"/>
  <c r="M65" i="3"/>
  <c r="N64" i="3"/>
  <c r="M64" i="3"/>
  <c r="N63" i="3"/>
  <c r="M63" i="3"/>
  <c r="N62" i="3"/>
  <c r="M62" i="3"/>
  <c r="N61" i="3"/>
  <c r="M61" i="3"/>
  <c r="N60" i="3"/>
  <c r="N59" i="3"/>
  <c r="N58" i="3"/>
  <c r="N57" i="3"/>
  <c r="M57" i="3"/>
  <c r="N56" i="3"/>
  <c r="M56" i="3"/>
  <c r="N55" i="3"/>
  <c r="M55" i="3"/>
  <c r="N54" i="3"/>
  <c r="M54" i="3"/>
  <c r="N53" i="3"/>
  <c r="N52" i="3"/>
  <c r="N51" i="3"/>
  <c r="N50" i="3"/>
  <c r="N49" i="3"/>
  <c r="N48" i="3"/>
  <c r="M48" i="3"/>
  <c r="N47" i="3"/>
  <c r="N46" i="3"/>
  <c r="M46" i="3"/>
  <c r="N45" i="3"/>
  <c r="N44" i="3"/>
  <c r="M44" i="3"/>
  <c r="N43" i="3"/>
  <c r="M43" i="3"/>
  <c r="N42" i="3"/>
  <c r="M42" i="3"/>
  <c r="N41" i="3"/>
  <c r="M41" i="3"/>
  <c r="N40" i="3"/>
  <c r="M40" i="3"/>
  <c r="N39" i="3"/>
  <c r="M39" i="3"/>
  <c r="N38" i="3"/>
  <c r="M38" i="3"/>
  <c r="N37" i="3"/>
  <c r="N36" i="3"/>
  <c r="M36" i="3"/>
  <c r="N35" i="3"/>
  <c r="N34" i="3"/>
  <c r="M34" i="3"/>
  <c r="N33" i="3"/>
  <c r="N32" i="3"/>
  <c r="N31" i="3"/>
  <c r="N30" i="3"/>
  <c r="N29" i="3"/>
  <c r="N28" i="3"/>
  <c r="N27" i="3"/>
  <c r="N26" i="3"/>
  <c r="K52" i="3"/>
  <c r="M52" i="3" s="1"/>
  <c r="K51" i="3"/>
  <c r="K50" i="3"/>
  <c r="K60" i="3"/>
  <c r="K32" i="3"/>
  <c r="M32" i="3" s="1"/>
  <c r="K31" i="3"/>
  <c r="K30" i="3"/>
  <c r="K45" i="3"/>
  <c r="K35" i="3"/>
  <c r="M74" i="3"/>
  <c r="K47" i="3"/>
  <c r="K53" i="3"/>
  <c r="K37" i="3"/>
  <c r="K70" i="3"/>
  <c r="I26" i="3" l="1"/>
  <c r="M31" i="3"/>
  <c r="M51" i="3"/>
  <c r="I29" i="3"/>
  <c r="I27" i="3"/>
  <c r="I49" i="3"/>
  <c r="I28" i="3"/>
  <c r="M47" i="3"/>
  <c r="M53" i="3"/>
  <c r="M50" i="3"/>
  <c r="M70" i="3"/>
  <c r="M35" i="3"/>
  <c r="M30" i="3"/>
  <c r="M37" i="3"/>
  <c r="M45" i="3"/>
  <c r="M60" i="3"/>
  <c r="K49" i="3"/>
  <c r="K27" i="3"/>
  <c r="K26" i="3"/>
  <c r="G17" i="3"/>
  <c r="L17" i="3" s="1"/>
  <c r="K28" i="3"/>
  <c r="K29" i="3"/>
  <c r="I25" i="3" l="1"/>
  <c r="M29" i="3"/>
  <c r="M49" i="3"/>
  <c r="M26" i="3"/>
  <c r="M28" i="3"/>
  <c r="M27" i="3"/>
  <c r="K25" i="3"/>
  <c r="M25" i="3" s="1"/>
  <c r="E17" i="3"/>
</calcChain>
</file>

<file path=xl/sharedStrings.xml><?xml version="1.0" encoding="utf-8"?>
<sst xmlns="http://schemas.openxmlformats.org/spreadsheetml/2006/main" count="181" uniqueCount="96">
  <si>
    <t>Итого</t>
  </si>
  <si>
    <t>№ п/п</t>
  </si>
  <si>
    <t xml:space="preserve">Наименование </t>
  </si>
  <si>
    <t>рублей</t>
  </si>
  <si>
    <t>Муниципальная программа города Ачинска "Обеспечение доступным и комфортным жильем граждан"</t>
  </si>
  <si>
    <t>0503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</si>
  <si>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</si>
  <si>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Бюджетная классификация</t>
  </si>
  <si>
    <t>2</t>
  </si>
  <si>
    <t>3</t>
  </si>
  <si>
    <t>4</t>
  </si>
  <si>
    <t>Год ввода</t>
  </si>
  <si>
    <t>КАПИТАЛЬНЫЕ ВЛОЖЕНИЯ - ВСЕГО, В ТОМ ЧИСЛЕ:</t>
  </si>
  <si>
    <t>местный бюджет</t>
  </si>
  <si>
    <t>краевой бюджет</t>
  </si>
  <si>
    <t>федеральный бюджет</t>
  </si>
  <si>
    <t>МКУ "Управление капитального строительства"</t>
  </si>
  <si>
    <t>133</t>
  </si>
  <si>
    <t>0501</t>
  </si>
  <si>
    <t>Администрация города Ачинска</t>
  </si>
  <si>
    <t>730</t>
  </si>
  <si>
    <t>Муниципальная программа города Ачинска "Молодежь города Ачинска в XXI веке"</t>
  </si>
  <si>
    <t>0707</t>
  </si>
  <si>
    <t>разработка проектно-сметной документации для строительства объекта "Центр инновационных молодежных технологий"</t>
  </si>
  <si>
    <t>Муниципальная программа города Ачинска "Развитие образования"</t>
  </si>
  <si>
    <t>1004</t>
  </si>
  <si>
    <t xml:space="preserve">приобретение жилых помещений детям-сиротам и детям, оставшимся без попечения родителей, лицам из их числа для предоставления по договорам найма специализированных жилых помещений </t>
  </si>
  <si>
    <t>приобретение жилых помещений детей-сирот и детей, оставшихся без попечения родителей, лиц из числа детей-сирот и детей, оставшихся без попечения родителей</t>
  </si>
  <si>
    <t>1010013110</t>
  </si>
  <si>
    <t>410</t>
  </si>
  <si>
    <t>1000000000</t>
  </si>
  <si>
    <t>0200000000</t>
  </si>
  <si>
    <t>0230050820</t>
  </si>
  <si>
    <t>02300R0820</t>
  </si>
  <si>
    <t>0400000000</t>
  </si>
  <si>
    <t>2016</t>
  </si>
  <si>
    <t>0420086130</t>
  </si>
  <si>
    <t>0420086020</t>
  </si>
  <si>
    <t>устройство уличного освещения 
на территории города</t>
  </si>
  <si>
    <t>Главный распоря-дитель</t>
  </si>
  <si>
    <t>Раздел-подраздел</t>
  </si>
  <si>
    <t>Целевая статья</t>
  </si>
  <si>
    <t>Вид расхо-дов</t>
  </si>
  <si>
    <t>обследование, разработка проектно-сметной документации и экспертиза проектов реконструкции жилых домов № 31 по  ул. Ленина, 
№ 32 по ул. Л. Толстого</t>
  </si>
  <si>
    <t>государственная экспертиза проектной документации "Строительство объектов инженерной инфраструктуры жилого района малоэтажной застройки в Привокзальном районе г. Ачинска"</t>
  </si>
  <si>
    <t>0502</t>
  </si>
  <si>
    <t>0701</t>
  </si>
  <si>
    <t>0240089010</t>
  </si>
  <si>
    <t>Управление образования администрации города Ачинска</t>
  </si>
  <si>
    <t>0709</t>
  </si>
  <si>
    <t>0240083010</t>
  </si>
  <si>
    <t>16100S9602</t>
  </si>
  <si>
    <t>приобретение дополнительных площадей жилых помещений для обеспечения мероприятий по переселению граждан из аварийного жилищного фонда</t>
  </si>
  <si>
    <t>приобретение жилых помещений для врачей специалистов</t>
  </si>
  <si>
    <t xml:space="preserve">прокладка канализационной сети </t>
  </si>
  <si>
    <t>0410086260</t>
  </si>
  <si>
    <t>реконструкция здания под дошкольное образовательное учреждение</t>
  </si>
  <si>
    <t xml:space="preserve">разработка проектно-сметной документации реконструкции здания под дошкольное образовательное учреждение </t>
  </si>
  <si>
    <t>Главный распорядитель бюджетных средств, муниципальная программа города Ачинска, объект</t>
  </si>
  <si>
    <t>1610009502</t>
  </si>
  <si>
    <t>1610009602</t>
  </si>
  <si>
    <t>2016/
2017</t>
  </si>
  <si>
    <t>участие в долевом строительстве многоквартирных домов для переселения граждан из аварийного жилищного фонда</t>
  </si>
  <si>
    <t>приобретение жилых помещений 
у организаций застройщиков для обеспечения мероприятий по переселению граждан из аварийного жилищного фонда</t>
  </si>
  <si>
    <t>2017</t>
  </si>
  <si>
    <t>авторский надзор за строительством и технологическая инвентаризация 1 жилого дома по ул. 40 лет ВЛКСМ,
1 жилого дома по ул. Строителей, 2 жилых домов по ул. Манкевича; технологическое присоединение электроснабжения жилого дома по ул. Строителей, технологическое присоединение водоснабжения 2-х жилых домов по ул. Манкевича</t>
  </si>
  <si>
    <t>Разработка (корректировка) проектно-сметной документации и экспертиза проектов строительства кладбищ в Ачинском районе</t>
  </si>
  <si>
    <t>0420086230</t>
  </si>
  <si>
    <t>к решению городского Совета депутатов</t>
  </si>
  <si>
    <t>приобретение жилых помещений для обеспечения мероприятий по переселению граждан из аварийного жилищного фонда</t>
  </si>
  <si>
    <t>строительство 6-х жилых домов: 1 жилого дома по ул. 40 лет ВЛКСМ, 2-х жилых домов по ул. Манкевича, 1 жилого дома по ул. Строителей, 2-х жилых домов в Юго-Восточном районе</t>
  </si>
  <si>
    <t>разработка проектно-сметной документации и экспертиза проектов строительства 2-х жилых домов в ЮВР, 1 жилого дома по ул. Индустриальная</t>
  </si>
  <si>
    <t>Муниципальная программа города Ачинска "Развитие культуры"</t>
  </si>
  <si>
    <t>080000000</t>
  </si>
  <si>
    <t>0850013230</t>
  </si>
  <si>
    <t>Разработка проектно - сметной документации (обследование, инженерные изыскания) для реконструкции здания по ул. Л.Толстого,15</t>
  </si>
  <si>
    <t>0410083010</t>
  </si>
  <si>
    <t>инженерно - геологические изыскания и проектные работы на строительство водопроводной и канализационных сетей от жилого дома 10Б Южной Промзоны</t>
  </si>
  <si>
    <t>0702</t>
  </si>
  <si>
    <t>5</t>
  </si>
  <si>
    <t>10</t>
  </si>
  <si>
    <t>устройство остановок на территории города</t>
  </si>
  <si>
    <t>0420086300</t>
  </si>
  <si>
    <t>устройство иллюминаций по ул. Кравченко</t>
  </si>
  <si>
    <t>0420086320</t>
  </si>
  <si>
    <t xml:space="preserve">Утверждено решением о бюджете </t>
  </si>
  <si>
    <t>Уточненный план</t>
  </si>
  <si>
    <t>Исполнено</t>
  </si>
  <si>
    <t>% исполнения</t>
  </si>
  <si>
    <t>6</t>
  </si>
  <si>
    <t xml:space="preserve">Перечень строек и объектов за 2016 год
</t>
  </si>
  <si>
    <t>11</t>
  </si>
  <si>
    <t>от  00.00.2017 № 00-00р</t>
  </si>
  <si>
    <t xml:space="preserve">устройство спортивных площадок  р.п. Мазульский
</t>
  </si>
  <si>
    <t>Приложение № 9</t>
  </si>
  <si>
    <t>от 26.05.2017 № 22-119р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</si>
</sst>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2" fontId="1" fillId="2" borderId="1" xfId="0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0" xfId="0" applyNumberFormat="1" applyFont="1" applyFill="1"/>
    <xf numFmtId="0" fontId="1" fillId="2" borderId="1" xfId="0" applyFont="1" applyFill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 wrapText="1"/>
    </xf>
    <xf numFmtId="164" fontId="1" fillId="2" borderId="0" xfId="0" applyNumberFormat="1" applyFont="1" applyFill="1" applyBorder="1" applyAlignment="1">
      <alignment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8"/>
  <sheetViews>
    <sheetView showGridLines="0" tabSelected="1" view="pageBreakPreview" zoomScale="70" zoomScaleNormal="80" zoomScaleSheetLayoutView="70" workbookViewId="0">
      <selection activeCell="A7" sqref="A7:M7"/>
    </sheetView>
  </sheetViews>
  <sheetFormatPr defaultRowHeight="12.75" customHeight="1" outlineLevelRow="1" x14ac:dyDescent="0.3"/>
  <cols>
    <col min="1" max="1" width="5.140625" style="3" customWidth="1"/>
    <col min="2" max="2" width="45.5703125" style="4" customWidth="1"/>
    <col min="3" max="3" width="9.7109375" style="4" customWidth="1"/>
    <col min="4" max="4" width="11.140625" style="4" customWidth="1"/>
    <col min="5" max="5" width="17" style="4" customWidth="1"/>
    <col min="6" max="6" width="7" style="4" customWidth="1"/>
    <col min="7" max="7" width="8.5703125" style="4" customWidth="1"/>
    <col min="8" max="8" width="22.7109375" style="31" customWidth="1"/>
    <col min="9" max="9" width="0.85546875" style="4" customWidth="1"/>
    <col min="10" max="10" width="20.28515625" style="4" customWidth="1"/>
    <col min="11" max="11" width="10.140625" style="4" customWidth="1"/>
    <col min="12" max="12" width="15.28515625" style="4" customWidth="1"/>
    <col min="13" max="13" width="16.28515625" style="4" customWidth="1"/>
    <col min="14" max="14" width="0" style="4" hidden="1" customWidth="1"/>
    <col min="15" max="18" width="9.140625" style="4"/>
    <col min="19" max="19" width="13.28515625" style="4" bestFit="1" customWidth="1"/>
    <col min="20" max="16384" width="9.140625" style="4"/>
  </cols>
  <sheetData>
    <row r="1" spans="1:13" ht="18.75" x14ac:dyDescent="0.3">
      <c r="I1" s="4" t="s">
        <v>94</v>
      </c>
    </row>
    <row r="2" spans="1:13" ht="18.75" x14ac:dyDescent="0.3">
      <c r="I2" s="4" t="s">
        <v>68</v>
      </c>
    </row>
    <row r="3" spans="1:13" ht="18.75" x14ac:dyDescent="0.3">
      <c r="I3" s="4" t="s">
        <v>92</v>
      </c>
      <c r="J3" s="4" t="s">
        <v>95</v>
      </c>
    </row>
    <row r="4" spans="1:13" ht="18.75" x14ac:dyDescent="0.3"/>
    <row r="5" spans="1:13" s="5" customFormat="1" ht="18.75" x14ac:dyDescent="0.2">
      <c r="H5" s="32"/>
    </row>
    <row r="6" spans="1:13" s="5" customFormat="1" ht="18.75" x14ac:dyDescent="0.2">
      <c r="H6" s="32"/>
    </row>
    <row r="7" spans="1:13" s="5" customFormat="1" ht="42.75" customHeight="1" x14ac:dyDescent="0.2">
      <c r="A7" s="72" t="s">
        <v>90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1:13" s="5" customFormat="1" ht="18.75" x14ac:dyDescent="0.2">
      <c r="A8" s="6"/>
      <c r="B8" s="3"/>
      <c r="C8" s="3"/>
      <c r="D8" s="3"/>
      <c r="E8" s="3"/>
      <c r="H8" s="32"/>
    </row>
    <row r="9" spans="1:13" s="5" customFormat="1" ht="18.75" x14ac:dyDescent="0.2">
      <c r="H9" s="32"/>
      <c r="K9" s="86" t="s">
        <v>3</v>
      </c>
      <c r="L9" s="86"/>
    </row>
    <row r="10" spans="1:13" ht="66.75" customHeight="1" x14ac:dyDescent="0.3">
      <c r="A10" s="8" t="s">
        <v>1</v>
      </c>
      <c r="B10" s="70" t="s">
        <v>2</v>
      </c>
      <c r="C10" s="73"/>
      <c r="D10" s="71"/>
      <c r="E10" s="46" t="s">
        <v>85</v>
      </c>
      <c r="F10" s="46"/>
      <c r="G10" s="46" t="s">
        <v>86</v>
      </c>
      <c r="H10" s="46"/>
      <c r="I10" s="46"/>
      <c r="J10" s="46" t="s">
        <v>87</v>
      </c>
      <c r="K10" s="46"/>
      <c r="L10" s="30" t="s">
        <v>88</v>
      </c>
      <c r="M10" s="41"/>
    </row>
    <row r="11" spans="1:13" ht="18.75" x14ac:dyDescent="0.3">
      <c r="A11" s="8">
        <v>1</v>
      </c>
      <c r="B11" s="70" t="s">
        <v>8</v>
      </c>
      <c r="C11" s="73"/>
      <c r="D11" s="71"/>
      <c r="E11" s="74" t="s">
        <v>9</v>
      </c>
      <c r="F11" s="75"/>
      <c r="G11" s="74" t="s">
        <v>10</v>
      </c>
      <c r="H11" s="79"/>
      <c r="I11" s="75"/>
      <c r="J11" s="47">
        <v>5</v>
      </c>
      <c r="K11" s="48"/>
      <c r="L11" s="30" t="s">
        <v>89</v>
      </c>
      <c r="M11" s="41"/>
    </row>
    <row r="12" spans="1:13" ht="71.25" customHeight="1" x14ac:dyDescent="0.3">
      <c r="A12" s="9">
        <v>1</v>
      </c>
      <c r="B12" s="76" t="s">
        <v>6</v>
      </c>
      <c r="C12" s="77"/>
      <c r="D12" s="78"/>
      <c r="E12" s="49">
        <v>3459924.59</v>
      </c>
      <c r="F12" s="50"/>
      <c r="G12" s="43">
        <v>5127077.3599999994</v>
      </c>
      <c r="H12" s="44"/>
      <c r="I12" s="45"/>
      <c r="J12" s="43">
        <v>3364595.61</v>
      </c>
      <c r="K12" s="44"/>
      <c r="L12" s="40">
        <f t="shared" ref="L12:L17" si="0">J12/G12*100</f>
        <v>65.624046093971955</v>
      </c>
      <c r="M12" s="42"/>
    </row>
    <row r="13" spans="1:13" ht="45.75" customHeight="1" x14ac:dyDescent="0.3">
      <c r="A13" s="9">
        <v>2</v>
      </c>
      <c r="B13" s="76" t="s">
        <v>21</v>
      </c>
      <c r="C13" s="77"/>
      <c r="D13" s="78"/>
      <c r="E13" s="49">
        <v>3826702.4</v>
      </c>
      <c r="F13" s="50"/>
      <c r="G13" s="43">
        <v>1645000</v>
      </c>
      <c r="H13" s="44"/>
      <c r="I13" s="45"/>
      <c r="J13" s="43">
        <v>1645000</v>
      </c>
      <c r="K13" s="44"/>
      <c r="L13" s="40">
        <f t="shared" si="0"/>
        <v>100</v>
      </c>
      <c r="M13" s="42"/>
    </row>
    <row r="14" spans="1:13" ht="56.25" customHeight="1" outlineLevel="1" x14ac:dyDescent="0.3">
      <c r="A14" s="9">
        <v>3</v>
      </c>
      <c r="B14" s="76" t="s">
        <v>4</v>
      </c>
      <c r="C14" s="77"/>
      <c r="D14" s="78"/>
      <c r="E14" s="49">
        <v>6684827.3700000001</v>
      </c>
      <c r="F14" s="50"/>
      <c r="G14" s="43">
        <v>766640245.24000001</v>
      </c>
      <c r="H14" s="44"/>
      <c r="I14" s="45"/>
      <c r="J14" s="43">
        <v>456442242.00999999</v>
      </c>
      <c r="K14" s="44"/>
      <c r="L14" s="40">
        <f t="shared" si="0"/>
        <v>59.537996451922346</v>
      </c>
      <c r="M14" s="42"/>
    </row>
    <row r="15" spans="1:13" ht="42" customHeight="1" outlineLevel="1" x14ac:dyDescent="0.3">
      <c r="A15" s="9">
        <v>4</v>
      </c>
      <c r="B15" s="64" t="s">
        <v>24</v>
      </c>
      <c r="C15" s="64"/>
      <c r="D15" s="64"/>
      <c r="E15" s="49">
        <v>60913900</v>
      </c>
      <c r="F15" s="50"/>
      <c r="G15" s="43">
        <v>68278860.269999996</v>
      </c>
      <c r="H15" s="44"/>
      <c r="I15" s="45"/>
      <c r="J15" s="43">
        <v>36654410.079999998</v>
      </c>
      <c r="K15" s="44"/>
      <c r="L15" s="40">
        <f t="shared" si="0"/>
        <v>53.683394736020539</v>
      </c>
      <c r="M15" s="42"/>
    </row>
    <row r="16" spans="1:13" ht="42" customHeight="1" outlineLevel="1" x14ac:dyDescent="0.3">
      <c r="A16" s="9">
        <v>5</v>
      </c>
      <c r="B16" s="64" t="s">
        <v>72</v>
      </c>
      <c r="C16" s="64"/>
      <c r="D16" s="64"/>
      <c r="E16" s="49">
        <v>0</v>
      </c>
      <c r="F16" s="50"/>
      <c r="G16" s="43">
        <v>254966.29</v>
      </c>
      <c r="H16" s="44"/>
      <c r="I16" s="45"/>
      <c r="J16" s="43">
        <v>254966.29</v>
      </c>
      <c r="K16" s="44"/>
      <c r="L16" s="40">
        <f t="shared" si="0"/>
        <v>100</v>
      </c>
      <c r="M16" s="42"/>
    </row>
    <row r="17" spans="1:19" ht="18.75" x14ac:dyDescent="0.3">
      <c r="A17" s="56" t="s">
        <v>0</v>
      </c>
      <c r="B17" s="57"/>
      <c r="C17" s="57"/>
      <c r="D17" s="58"/>
      <c r="E17" s="84">
        <f>E12+E14+E13+E15+E16</f>
        <v>74885354.359999999</v>
      </c>
      <c r="F17" s="84"/>
      <c r="G17" s="43">
        <f t="shared" ref="G17" si="1">G12+G14+G13+G15+G16</f>
        <v>841946149.15999997</v>
      </c>
      <c r="H17" s="44"/>
      <c r="I17" s="45"/>
      <c r="J17" s="43">
        <f>SUM(J12:K16)</f>
        <v>498361213.99000001</v>
      </c>
      <c r="K17" s="44"/>
      <c r="L17" s="40">
        <f t="shared" si="0"/>
        <v>59.191578284099201</v>
      </c>
      <c r="M17" s="42"/>
    </row>
    <row r="18" spans="1:19" ht="18.75" x14ac:dyDescent="0.3">
      <c r="E18" s="10"/>
      <c r="F18" s="10"/>
      <c r="G18" s="10"/>
      <c r="H18" s="33"/>
      <c r="I18" s="10"/>
      <c r="J18" s="10"/>
      <c r="K18" s="10"/>
    </row>
    <row r="19" spans="1:19" ht="18.75" x14ac:dyDescent="0.3"/>
    <row r="20" spans="1:19" ht="15.75" customHeight="1" x14ac:dyDescent="0.3">
      <c r="A20" s="6"/>
      <c r="B20" s="6"/>
      <c r="C20" s="6"/>
      <c r="D20" s="6"/>
      <c r="E20" s="6"/>
    </row>
    <row r="21" spans="1:19" ht="18.75" x14ac:dyDescent="0.3">
      <c r="M21" s="7" t="s">
        <v>3</v>
      </c>
    </row>
    <row r="22" spans="1:19" ht="36.75" customHeight="1" x14ac:dyDescent="0.3">
      <c r="A22" s="85" t="s">
        <v>1</v>
      </c>
      <c r="B22" s="46" t="s">
        <v>58</v>
      </c>
      <c r="C22" s="46" t="s">
        <v>7</v>
      </c>
      <c r="D22" s="46"/>
      <c r="E22" s="46"/>
      <c r="F22" s="46"/>
      <c r="G22" s="46" t="s">
        <v>11</v>
      </c>
      <c r="H22" s="80" t="s">
        <v>85</v>
      </c>
      <c r="I22" s="82" t="s">
        <v>86</v>
      </c>
      <c r="J22" s="83"/>
      <c r="K22" s="82" t="s">
        <v>87</v>
      </c>
      <c r="L22" s="83"/>
      <c r="M22" s="80" t="s">
        <v>88</v>
      </c>
      <c r="N22" s="11"/>
    </row>
    <row r="23" spans="1:19" ht="59.25" customHeight="1" x14ac:dyDescent="0.3">
      <c r="A23" s="85"/>
      <c r="B23" s="46"/>
      <c r="C23" s="12" t="s">
        <v>39</v>
      </c>
      <c r="D23" s="12" t="s">
        <v>40</v>
      </c>
      <c r="E23" s="12" t="s">
        <v>41</v>
      </c>
      <c r="F23" s="12" t="s">
        <v>42</v>
      </c>
      <c r="G23" s="46"/>
      <c r="H23" s="81"/>
      <c r="I23" s="74"/>
      <c r="J23" s="75"/>
      <c r="K23" s="74"/>
      <c r="L23" s="75"/>
      <c r="M23" s="81"/>
      <c r="N23" s="11"/>
    </row>
    <row r="24" spans="1:19" ht="18.75" x14ac:dyDescent="0.3">
      <c r="A24" s="13">
        <v>1</v>
      </c>
      <c r="B24" s="30" t="s">
        <v>8</v>
      </c>
      <c r="C24" s="30" t="s">
        <v>9</v>
      </c>
      <c r="D24" s="30" t="s">
        <v>10</v>
      </c>
      <c r="E24" s="30" t="s">
        <v>79</v>
      </c>
      <c r="F24" s="9">
        <v>6</v>
      </c>
      <c r="G24" s="9">
        <v>7</v>
      </c>
      <c r="H24" s="34">
        <v>8</v>
      </c>
      <c r="I24" s="51">
        <v>9</v>
      </c>
      <c r="J24" s="52"/>
      <c r="K24" s="70" t="s">
        <v>80</v>
      </c>
      <c r="L24" s="71"/>
      <c r="M24" s="30" t="s">
        <v>91</v>
      </c>
      <c r="N24" s="11"/>
    </row>
    <row r="25" spans="1:19" ht="25.5" customHeight="1" x14ac:dyDescent="0.3">
      <c r="A25" s="13">
        <v>1</v>
      </c>
      <c r="B25" s="64" t="s">
        <v>12</v>
      </c>
      <c r="C25" s="64"/>
      <c r="D25" s="64"/>
      <c r="E25" s="64"/>
      <c r="F25" s="64"/>
      <c r="G25" s="64"/>
      <c r="H25" s="35">
        <v>74885354.359999999</v>
      </c>
      <c r="I25" s="43">
        <f>I26+I27+I28</f>
        <v>841946149.15999997</v>
      </c>
      <c r="J25" s="45"/>
      <c r="K25" s="43">
        <f>K26+K27+K28</f>
        <v>498361213.99000001</v>
      </c>
      <c r="L25" s="45"/>
      <c r="M25" s="39">
        <f t="shared" ref="M25:M57" si="2">K25/I25*100</f>
        <v>59.191578284099201</v>
      </c>
      <c r="N25" s="11"/>
      <c r="S25" s="10"/>
    </row>
    <row r="26" spans="1:19" ht="18.75" x14ac:dyDescent="0.3">
      <c r="A26" s="13">
        <v>2</v>
      </c>
      <c r="B26" s="16" t="s">
        <v>13</v>
      </c>
      <c r="C26" s="16"/>
      <c r="D26" s="16"/>
      <c r="E26" s="16"/>
      <c r="F26" s="16"/>
      <c r="G26" s="16"/>
      <c r="H26" s="35">
        <v>13971454.359999999</v>
      </c>
      <c r="I26" s="43">
        <f>I30+I50+I74</f>
        <v>66648927.010000005</v>
      </c>
      <c r="J26" s="45"/>
      <c r="K26" s="43">
        <f>K30+K50+K73</f>
        <v>32747796.810000002</v>
      </c>
      <c r="L26" s="45"/>
      <c r="M26" s="39">
        <f t="shared" si="2"/>
        <v>49.134769724179542</v>
      </c>
      <c r="N26" s="26" t="e">
        <f t="shared" ref="N26:N78" si="3">L26/J26*100</f>
        <v>#DIV/0!</v>
      </c>
    </row>
    <row r="27" spans="1:19" ht="18.75" x14ac:dyDescent="0.3">
      <c r="A27" s="13">
        <v>3</v>
      </c>
      <c r="B27" s="16" t="s">
        <v>14</v>
      </c>
      <c r="C27" s="16"/>
      <c r="D27" s="16"/>
      <c r="E27" s="16"/>
      <c r="F27" s="16"/>
      <c r="G27" s="16"/>
      <c r="H27" s="35">
        <v>43569300</v>
      </c>
      <c r="I27" s="43">
        <f>I31+I51+I75</f>
        <v>467522107.88</v>
      </c>
      <c r="J27" s="45"/>
      <c r="K27" s="43">
        <f>K31+K51</f>
        <v>290418699.84000003</v>
      </c>
      <c r="L27" s="45"/>
      <c r="M27" s="39">
        <f t="shared" si="2"/>
        <v>62.118709456739211</v>
      </c>
      <c r="N27" s="26" t="e">
        <f t="shared" si="3"/>
        <v>#DIV/0!</v>
      </c>
    </row>
    <row r="28" spans="1:19" ht="18.75" x14ac:dyDescent="0.3">
      <c r="A28" s="13">
        <v>4</v>
      </c>
      <c r="B28" s="16" t="s">
        <v>15</v>
      </c>
      <c r="C28" s="16"/>
      <c r="D28" s="16"/>
      <c r="E28" s="16"/>
      <c r="F28" s="16"/>
      <c r="G28" s="16"/>
      <c r="H28" s="35">
        <v>17344600</v>
      </c>
      <c r="I28" s="43">
        <f>I32+I52+I76</f>
        <v>307775114.26999998</v>
      </c>
      <c r="J28" s="45"/>
      <c r="K28" s="43">
        <f>K32+K52</f>
        <v>175194717.34</v>
      </c>
      <c r="L28" s="45"/>
      <c r="M28" s="39">
        <f t="shared" si="2"/>
        <v>56.92296394903066</v>
      </c>
      <c r="N28" s="26" t="e">
        <f t="shared" si="3"/>
        <v>#DIV/0!</v>
      </c>
    </row>
    <row r="29" spans="1:19" ht="37.5" x14ac:dyDescent="0.3">
      <c r="A29" s="13">
        <v>5</v>
      </c>
      <c r="B29" s="16" t="s">
        <v>16</v>
      </c>
      <c r="C29" s="14" t="s">
        <v>17</v>
      </c>
      <c r="D29" s="16"/>
      <c r="E29" s="16"/>
      <c r="F29" s="16"/>
      <c r="G29" s="16"/>
      <c r="H29" s="35">
        <v>7632729.7699999996</v>
      </c>
      <c r="I29" s="43">
        <f>I30+I31+I32</f>
        <v>493973849.04999995</v>
      </c>
      <c r="J29" s="45"/>
      <c r="K29" s="43">
        <f>K30+K31+K32</f>
        <v>329377633.31999999</v>
      </c>
      <c r="L29" s="45"/>
      <c r="M29" s="39">
        <f t="shared" si="2"/>
        <v>66.67916407993097</v>
      </c>
      <c r="N29" s="26" t="e">
        <f t="shared" si="3"/>
        <v>#DIV/0!</v>
      </c>
    </row>
    <row r="30" spans="1:19" ht="18.75" x14ac:dyDescent="0.3">
      <c r="A30" s="13">
        <v>6</v>
      </c>
      <c r="B30" s="16" t="s">
        <v>13</v>
      </c>
      <c r="C30" s="16"/>
      <c r="D30" s="16"/>
      <c r="E30" s="16"/>
      <c r="F30" s="16"/>
      <c r="G30" s="16"/>
      <c r="H30" s="35">
        <v>7632729.7699999996</v>
      </c>
      <c r="I30" s="43">
        <f>I34+I36+I41+I42+I43+I44+I40+I46+I48</f>
        <v>44185062.68</v>
      </c>
      <c r="J30" s="45"/>
      <c r="K30" s="43">
        <f>K34+K36+K41+K42+K43+K44+K40+K46+K48</f>
        <v>13076183.700000001</v>
      </c>
      <c r="L30" s="45"/>
      <c r="M30" s="39">
        <f t="shared" si="2"/>
        <v>29.594127306554274</v>
      </c>
      <c r="N30" s="26" t="e">
        <f t="shared" si="3"/>
        <v>#DIV/0!</v>
      </c>
    </row>
    <row r="31" spans="1:19" ht="18.75" x14ac:dyDescent="0.3">
      <c r="A31" s="13">
        <v>7</v>
      </c>
      <c r="B31" s="16" t="s">
        <v>14</v>
      </c>
      <c r="C31" s="16"/>
      <c r="D31" s="16"/>
      <c r="E31" s="16"/>
      <c r="F31" s="16"/>
      <c r="G31" s="16"/>
      <c r="H31" s="35">
        <v>0</v>
      </c>
      <c r="I31" s="43">
        <f>I39</f>
        <v>257391042.59</v>
      </c>
      <c r="J31" s="45"/>
      <c r="K31" s="43">
        <f>K39</f>
        <v>193511729.25</v>
      </c>
      <c r="L31" s="45"/>
      <c r="M31" s="39">
        <f t="shared" si="2"/>
        <v>75.181998294418577</v>
      </c>
      <c r="N31" s="26" t="e">
        <f t="shared" si="3"/>
        <v>#DIV/0!</v>
      </c>
    </row>
    <row r="32" spans="1:19" ht="18.75" x14ac:dyDescent="0.3">
      <c r="A32" s="13">
        <v>8</v>
      </c>
      <c r="B32" s="16" t="s">
        <v>15</v>
      </c>
      <c r="C32" s="16"/>
      <c r="D32" s="16"/>
      <c r="E32" s="16"/>
      <c r="F32" s="16"/>
      <c r="G32" s="16"/>
      <c r="H32" s="35">
        <v>0</v>
      </c>
      <c r="I32" s="43">
        <f>I38</f>
        <v>192397743.78</v>
      </c>
      <c r="J32" s="45"/>
      <c r="K32" s="43">
        <f>K38</f>
        <v>122789720.37</v>
      </c>
      <c r="L32" s="45"/>
      <c r="M32" s="39">
        <f t="shared" si="2"/>
        <v>63.82076939031348</v>
      </c>
      <c r="N32" s="26" t="e">
        <f t="shared" si="3"/>
        <v>#DIV/0!</v>
      </c>
    </row>
    <row r="33" spans="1:14" ht="37.5" x14ac:dyDescent="0.3">
      <c r="A33" s="13">
        <v>9</v>
      </c>
      <c r="B33" s="16" t="s">
        <v>24</v>
      </c>
      <c r="C33" s="14"/>
      <c r="D33" s="14"/>
      <c r="E33" s="14" t="s">
        <v>31</v>
      </c>
      <c r="F33" s="16"/>
      <c r="G33" s="16"/>
      <c r="H33" s="35">
        <v>0</v>
      </c>
      <c r="I33" s="43">
        <f>I34</f>
        <v>30711960.27</v>
      </c>
      <c r="J33" s="45"/>
      <c r="K33" s="43">
        <v>0</v>
      </c>
      <c r="L33" s="45"/>
      <c r="M33" s="39">
        <f t="shared" si="2"/>
        <v>0</v>
      </c>
      <c r="N33" s="26" t="e">
        <f t="shared" si="3"/>
        <v>#DIV/0!</v>
      </c>
    </row>
    <row r="34" spans="1:14" ht="56.25" x14ac:dyDescent="0.3">
      <c r="A34" s="13">
        <v>10</v>
      </c>
      <c r="B34" s="16" t="s">
        <v>56</v>
      </c>
      <c r="C34" s="14" t="s">
        <v>17</v>
      </c>
      <c r="D34" s="14" t="s">
        <v>46</v>
      </c>
      <c r="E34" s="14" t="s">
        <v>47</v>
      </c>
      <c r="F34" s="14" t="s">
        <v>29</v>
      </c>
      <c r="G34" s="14" t="s">
        <v>35</v>
      </c>
      <c r="H34" s="35">
        <v>0</v>
      </c>
      <c r="I34" s="43">
        <v>30711960.27</v>
      </c>
      <c r="J34" s="45"/>
      <c r="K34" s="49">
        <v>0</v>
      </c>
      <c r="L34" s="50"/>
      <c r="M34" s="39">
        <f t="shared" si="2"/>
        <v>0</v>
      </c>
      <c r="N34" s="26" t="e">
        <f t="shared" si="3"/>
        <v>#DIV/0!</v>
      </c>
    </row>
    <row r="35" spans="1:14" ht="56.25" x14ac:dyDescent="0.3">
      <c r="A35" s="13">
        <v>11</v>
      </c>
      <c r="B35" s="16" t="s">
        <v>21</v>
      </c>
      <c r="C35" s="16"/>
      <c r="D35" s="16"/>
      <c r="E35" s="14" t="s">
        <v>30</v>
      </c>
      <c r="F35" s="16"/>
      <c r="G35" s="14"/>
      <c r="H35" s="35">
        <v>3826702.4</v>
      </c>
      <c r="I35" s="43">
        <f>I36</f>
        <v>1645000</v>
      </c>
      <c r="J35" s="45"/>
      <c r="K35" s="49">
        <f>K36</f>
        <v>1645000</v>
      </c>
      <c r="L35" s="50"/>
      <c r="M35" s="39">
        <f t="shared" si="2"/>
        <v>100</v>
      </c>
      <c r="N35" s="26" t="e">
        <f t="shared" si="3"/>
        <v>#DIV/0!</v>
      </c>
    </row>
    <row r="36" spans="1:14" ht="83.25" customHeight="1" x14ac:dyDescent="0.3">
      <c r="A36" s="13">
        <v>12</v>
      </c>
      <c r="B36" s="16" t="s">
        <v>23</v>
      </c>
      <c r="C36" s="14" t="s">
        <v>17</v>
      </c>
      <c r="D36" s="14" t="s">
        <v>22</v>
      </c>
      <c r="E36" s="14" t="s">
        <v>28</v>
      </c>
      <c r="F36" s="14" t="s">
        <v>29</v>
      </c>
      <c r="G36" s="14"/>
      <c r="H36" s="35">
        <v>3826702.4</v>
      </c>
      <c r="I36" s="43">
        <v>1645000</v>
      </c>
      <c r="J36" s="45"/>
      <c r="K36" s="49">
        <v>1645000</v>
      </c>
      <c r="L36" s="50"/>
      <c r="M36" s="39">
        <f t="shared" si="2"/>
        <v>100</v>
      </c>
      <c r="N36" s="26" t="e">
        <f t="shared" si="3"/>
        <v>#DIV/0!</v>
      </c>
    </row>
    <row r="37" spans="1:14" ht="56.25" x14ac:dyDescent="0.3">
      <c r="A37" s="13">
        <v>13</v>
      </c>
      <c r="B37" s="16" t="s">
        <v>4</v>
      </c>
      <c r="C37" s="17"/>
      <c r="D37" s="17"/>
      <c r="E37" s="18">
        <v>1600000000</v>
      </c>
      <c r="F37" s="11"/>
      <c r="G37" s="9"/>
      <c r="H37" s="36">
        <v>3806027.37</v>
      </c>
      <c r="I37" s="68">
        <f>I41+I42+I43+I44+I38+I39+I40</f>
        <v>460772369.56</v>
      </c>
      <c r="J37" s="69"/>
      <c r="K37" s="59">
        <f>K41+K42+K43+K44+K38+K39+K40</f>
        <v>327285032.81</v>
      </c>
      <c r="L37" s="60"/>
      <c r="M37" s="39">
        <f t="shared" si="2"/>
        <v>71.029656817862246</v>
      </c>
      <c r="N37" s="26" t="e">
        <f t="shared" si="3"/>
        <v>#DIV/0!</v>
      </c>
    </row>
    <row r="38" spans="1:14" ht="42" customHeight="1" x14ac:dyDescent="0.3">
      <c r="A38" s="61">
        <v>14</v>
      </c>
      <c r="B38" s="53" t="s">
        <v>70</v>
      </c>
      <c r="C38" s="14">
        <v>133</v>
      </c>
      <c r="D38" s="14" t="s">
        <v>18</v>
      </c>
      <c r="E38" s="14" t="s">
        <v>59</v>
      </c>
      <c r="F38" s="19" t="s">
        <v>29</v>
      </c>
      <c r="G38" s="14" t="s">
        <v>61</v>
      </c>
      <c r="H38" s="35">
        <v>0</v>
      </c>
      <c r="I38" s="43">
        <v>192397743.78</v>
      </c>
      <c r="J38" s="45"/>
      <c r="K38" s="49">
        <v>122789720.37</v>
      </c>
      <c r="L38" s="50"/>
      <c r="M38" s="39">
        <f t="shared" si="2"/>
        <v>63.82076939031348</v>
      </c>
      <c r="N38" s="26" t="e">
        <f t="shared" si="3"/>
        <v>#DIV/0!</v>
      </c>
    </row>
    <row r="39" spans="1:14" ht="42" customHeight="1" x14ac:dyDescent="0.3">
      <c r="A39" s="62"/>
      <c r="B39" s="54"/>
      <c r="C39" s="14" t="s">
        <v>17</v>
      </c>
      <c r="D39" s="14" t="s">
        <v>18</v>
      </c>
      <c r="E39" s="14" t="s">
        <v>60</v>
      </c>
      <c r="F39" s="19" t="s">
        <v>29</v>
      </c>
      <c r="G39" s="14" t="s">
        <v>61</v>
      </c>
      <c r="H39" s="35">
        <v>0</v>
      </c>
      <c r="I39" s="43">
        <v>257391042.59</v>
      </c>
      <c r="J39" s="45"/>
      <c r="K39" s="49">
        <v>193511729.25</v>
      </c>
      <c r="L39" s="50"/>
      <c r="M39" s="39">
        <f t="shared" si="2"/>
        <v>75.181998294418577</v>
      </c>
      <c r="N39" s="26" t="e">
        <f t="shared" si="3"/>
        <v>#DIV/0!</v>
      </c>
    </row>
    <row r="40" spans="1:14" ht="39" customHeight="1" x14ac:dyDescent="0.3">
      <c r="A40" s="63"/>
      <c r="B40" s="55"/>
      <c r="C40" s="14" t="s">
        <v>17</v>
      </c>
      <c r="D40" s="14" t="s">
        <v>18</v>
      </c>
      <c r="E40" s="14" t="s">
        <v>51</v>
      </c>
      <c r="F40" s="19" t="s">
        <v>29</v>
      </c>
      <c r="G40" s="14" t="s">
        <v>64</v>
      </c>
      <c r="H40" s="35">
        <v>0</v>
      </c>
      <c r="I40" s="43">
        <v>2079140.46</v>
      </c>
      <c r="J40" s="45"/>
      <c r="K40" s="49">
        <v>2079140.46</v>
      </c>
      <c r="L40" s="50"/>
      <c r="M40" s="39">
        <f t="shared" si="2"/>
        <v>100</v>
      </c>
      <c r="N40" s="26" t="e">
        <f t="shared" si="3"/>
        <v>#DIV/0!</v>
      </c>
    </row>
    <row r="41" spans="1:14" ht="107.25" customHeight="1" x14ac:dyDescent="0.3">
      <c r="A41" s="13">
        <v>15</v>
      </c>
      <c r="B41" s="2" t="s">
        <v>71</v>
      </c>
      <c r="C41" s="15" t="s">
        <v>17</v>
      </c>
      <c r="D41" s="15" t="s">
        <v>18</v>
      </c>
      <c r="E41" s="18">
        <v>1610013070</v>
      </c>
      <c r="F41" s="9">
        <v>410</v>
      </c>
      <c r="G41" s="8"/>
      <c r="H41" s="35">
        <v>2034134.82</v>
      </c>
      <c r="I41" s="43">
        <v>2034134.82</v>
      </c>
      <c r="J41" s="45"/>
      <c r="K41" s="49">
        <v>2034134.82</v>
      </c>
      <c r="L41" s="50"/>
      <c r="M41" s="39">
        <f t="shared" si="2"/>
        <v>100</v>
      </c>
      <c r="N41" s="26" t="e">
        <f t="shared" si="3"/>
        <v>#DIV/0!</v>
      </c>
    </row>
    <row r="42" spans="1:14" ht="108" customHeight="1" x14ac:dyDescent="0.3">
      <c r="A42" s="13">
        <v>16</v>
      </c>
      <c r="B42" s="1" t="s">
        <v>43</v>
      </c>
      <c r="C42" s="21" t="s">
        <v>17</v>
      </c>
      <c r="D42" s="21" t="s">
        <v>18</v>
      </c>
      <c r="E42" s="18">
        <v>1610013080</v>
      </c>
      <c r="F42" s="9">
        <v>410</v>
      </c>
      <c r="G42" s="9"/>
      <c r="H42" s="36">
        <v>1089046.95</v>
      </c>
      <c r="I42" s="43">
        <v>221210.1</v>
      </c>
      <c r="J42" s="45"/>
      <c r="K42" s="49">
        <v>221210.1</v>
      </c>
      <c r="L42" s="50"/>
      <c r="M42" s="39">
        <f t="shared" si="2"/>
        <v>100</v>
      </c>
      <c r="N42" s="26" t="e">
        <f t="shared" si="3"/>
        <v>#DIV/0!</v>
      </c>
    </row>
    <row r="43" spans="1:14" ht="200.25" customHeight="1" x14ac:dyDescent="0.3">
      <c r="A43" s="13">
        <v>17</v>
      </c>
      <c r="B43" s="1" t="s">
        <v>65</v>
      </c>
      <c r="C43" s="21" t="s">
        <v>17</v>
      </c>
      <c r="D43" s="15" t="s">
        <v>18</v>
      </c>
      <c r="E43" s="9">
        <v>1610013170</v>
      </c>
      <c r="F43" s="22">
        <v>410</v>
      </c>
      <c r="G43" s="8"/>
      <c r="H43" s="35">
        <v>682845.6</v>
      </c>
      <c r="I43" s="43">
        <v>5956897.5999999996</v>
      </c>
      <c r="J43" s="45"/>
      <c r="K43" s="49">
        <v>5956897.5999999996</v>
      </c>
      <c r="L43" s="50"/>
      <c r="M43" s="39">
        <f t="shared" si="2"/>
        <v>100</v>
      </c>
      <c r="N43" s="26" t="e">
        <f t="shared" si="3"/>
        <v>#DIV/0!</v>
      </c>
    </row>
    <row r="44" spans="1:14" ht="122.25" customHeight="1" x14ac:dyDescent="0.3">
      <c r="A44" s="13">
        <v>18</v>
      </c>
      <c r="B44" s="1" t="s">
        <v>44</v>
      </c>
      <c r="C44" s="21" t="s">
        <v>17</v>
      </c>
      <c r="D44" s="15" t="s">
        <v>45</v>
      </c>
      <c r="E44" s="9">
        <v>1640013100</v>
      </c>
      <c r="F44" s="22">
        <v>410</v>
      </c>
      <c r="G44" s="8"/>
      <c r="H44" s="35">
        <v>0</v>
      </c>
      <c r="I44" s="43">
        <v>692200.21</v>
      </c>
      <c r="J44" s="45"/>
      <c r="K44" s="49">
        <v>692200.21</v>
      </c>
      <c r="L44" s="50"/>
      <c r="M44" s="39">
        <f t="shared" si="2"/>
        <v>100</v>
      </c>
      <c r="N44" s="26" t="e">
        <f t="shared" si="3"/>
        <v>#DIV/0!</v>
      </c>
    </row>
    <row r="45" spans="1:14" ht="93.75" x14ac:dyDescent="0.3">
      <c r="A45" s="13">
        <v>19</v>
      </c>
      <c r="B45" s="1" t="s">
        <v>6</v>
      </c>
      <c r="C45" s="14"/>
      <c r="D45" s="14"/>
      <c r="E45" s="19" t="s">
        <v>34</v>
      </c>
      <c r="F45" s="14"/>
      <c r="G45" s="8"/>
      <c r="H45" s="35">
        <v>0</v>
      </c>
      <c r="I45" s="43">
        <f>I46</f>
        <v>589552.93000000005</v>
      </c>
      <c r="J45" s="45"/>
      <c r="K45" s="49">
        <f>K46</f>
        <v>192634.22</v>
      </c>
      <c r="L45" s="50"/>
      <c r="M45" s="39">
        <f t="shared" si="2"/>
        <v>32.674626856658989</v>
      </c>
      <c r="N45" s="26" t="e">
        <f t="shared" si="3"/>
        <v>#DIV/0!</v>
      </c>
    </row>
    <row r="46" spans="1:14" ht="94.5" customHeight="1" x14ac:dyDescent="0.3">
      <c r="A46" s="13">
        <v>20</v>
      </c>
      <c r="B46" s="1" t="s">
        <v>66</v>
      </c>
      <c r="C46" s="14" t="s">
        <v>17</v>
      </c>
      <c r="D46" s="14" t="s">
        <v>5</v>
      </c>
      <c r="E46" s="19" t="s">
        <v>67</v>
      </c>
      <c r="F46" s="14" t="s">
        <v>29</v>
      </c>
      <c r="G46" s="8"/>
      <c r="H46" s="35">
        <v>0</v>
      </c>
      <c r="I46" s="43">
        <v>589552.93000000005</v>
      </c>
      <c r="J46" s="45"/>
      <c r="K46" s="49">
        <v>192634.22</v>
      </c>
      <c r="L46" s="50"/>
      <c r="M46" s="39">
        <f t="shared" si="2"/>
        <v>32.674626856658989</v>
      </c>
      <c r="N46" s="26" t="e">
        <f t="shared" si="3"/>
        <v>#DIV/0!</v>
      </c>
    </row>
    <row r="47" spans="1:14" ht="45" customHeight="1" x14ac:dyDescent="0.3">
      <c r="A47" s="13">
        <v>21</v>
      </c>
      <c r="B47" s="1" t="s">
        <v>72</v>
      </c>
      <c r="C47" s="14"/>
      <c r="D47" s="14"/>
      <c r="E47" s="19" t="s">
        <v>73</v>
      </c>
      <c r="F47" s="14"/>
      <c r="G47" s="8"/>
      <c r="H47" s="35">
        <v>0</v>
      </c>
      <c r="I47" s="43">
        <f>I48</f>
        <v>254966.29</v>
      </c>
      <c r="J47" s="45"/>
      <c r="K47" s="49">
        <f>K48</f>
        <v>254966.29</v>
      </c>
      <c r="L47" s="50"/>
      <c r="M47" s="39">
        <f t="shared" si="2"/>
        <v>100</v>
      </c>
      <c r="N47" s="26" t="e">
        <f t="shared" si="3"/>
        <v>#DIV/0!</v>
      </c>
    </row>
    <row r="48" spans="1:14" ht="120" customHeight="1" x14ac:dyDescent="0.3">
      <c r="A48" s="13">
        <v>22</v>
      </c>
      <c r="B48" s="1" t="s">
        <v>75</v>
      </c>
      <c r="C48" s="14" t="s">
        <v>17</v>
      </c>
      <c r="D48" s="14" t="s">
        <v>78</v>
      </c>
      <c r="E48" s="19" t="s">
        <v>74</v>
      </c>
      <c r="F48" s="14" t="s">
        <v>29</v>
      </c>
      <c r="G48" s="8"/>
      <c r="H48" s="35">
        <v>0</v>
      </c>
      <c r="I48" s="43">
        <v>254966.29</v>
      </c>
      <c r="J48" s="45"/>
      <c r="K48" s="49">
        <v>254966.29</v>
      </c>
      <c r="L48" s="50"/>
      <c r="M48" s="39">
        <f t="shared" si="2"/>
        <v>100</v>
      </c>
      <c r="N48" s="26" t="e">
        <f t="shared" si="3"/>
        <v>#DIV/0!</v>
      </c>
    </row>
    <row r="49" spans="1:14" ht="21" customHeight="1" x14ac:dyDescent="0.3">
      <c r="A49" s="13">
        <v>23</v>
      </c>
      <c r="B49" s="1" t="s">
        <v>19</v>
      </c>
      <c r="C49" s="18">
        <v>730</v>
      </c>
      <c r="D49" s="21"/>
      <c r="E49" s="15"/>
      <c r="F49" s="9"/>
      <c r="G49" s="9"/>
      <c r="H49" s="36">
        <v>67252624.590000004</v>
      </c>
      <c r="I49" s="43">
        <f>I50+I51+I52</f>
        <v>346062300.11000001</v>
      </c>
      <c r="J49" s="45"/>
      <c r="K49" s="49">
        <f>K50+K51+K52</f>
        <v>167073580.67000002</v>
      </c>
      <c r="L49" s="50"/>
      <c r="M49" s="39">
        <f t="shared" si="2"/>
        <v>48.27846911290068</v>
      </c>
      <c r="N49" s="26" t="e">
        <f t="shared" si="3"/>
        <v>#DIV/0!</v>
      </c>
    </row>
    <row r="50" spans="1:14" ht="21.75" customHeight="1" x14ac:dyDescent="0.3">
      <c r="A50" s="13">
        <v>24</v>
      </c>
      <c r="B50" s="16" t="s">
        <v>13</v>
      </c>
      <c r="C50" s="21"/>
      <c r="D50" s="21"/>
      <c r="E50" s="15"/>
      <c r="F50" s="9"/>
      <c r="G50" s="9"/>
      <c r="H50" s="36">
        <v>6338724.5899999999</v>
      </c>
      <c r="I50" s="43">
        <f>I54+I55+I57+I63+I68+I69+I67+I66+I56</f>
        <v>20553864.330000002</v>
      </c>
      <c r="J50" s="45"/>
      <c r="K50" s="49">
        <f>K54+K55+K57+K63+K68+K69+K67+K66+K56</f>
        <v>17761613.110000003</v>
      </c>
      <c r="L50" s="50"/>
      <c r="M50" s="39">
        <f t="shared" si="2"/>
        <v>86.414957425186046</v>
      </c>
      <c r="N50" s="26" t="e">
        <f t="shared" si="3"/>
        <v>#DIV/0!</v>
      </c>
    </row>
    <row r="51" spans="1:14" ht="21.75" customHeight="1" x14ac:dyDescent="0.3">
      <c r="A51" s="13">
        <v>25</v>
      </c>
      <c r="B51" s="16" t="s">
        <v>14</v>
      </c>
      <c r="C51" s="21"/>
      <c r="D51" s="21"/>
      <c r="E51" s="15"/>
      <c r="F51" s="9"/>
      <c r="G51" s="9"/>
      <c r="H51" s="36">
        <v>43569300</v>
      </c>
      <c r="I51" s="43">
        <f>I62+I65+I72</f>
        <v>210131065.28999999</v>
      </c>
      <c r="J51" s="45"/>
      <c r="K51" s="49">
        <f>K62+K65+K72</f>
        <v>96906970.590000004</v>
      </c>
      <c r="L51" s="50"/>
      <c r="M51" s="39">
        <f t="shared" si="2"/>
        <v>46.117393663930443</v>
      </c>
      <c r="N51" s="26" t="e">
        <f t="shared" si="3"/>
        <v>#DIV/0!</v>
      </c>
    </row>
    <row r="52" spans="1:14" ht="21.75" customHeight="1" x14ac:dyDescent="0.3">
      <c r="A52" s="13">
        <v>26</v>
      </c>
      <c r="B52" s="16" t="s">
        <v>15</v>
      </c>
      <c r="C52" s="21"/>
      <c r="D52" s="21"/>
      <c r="E52" s="15"/>
      <c r="F52" s="9"/>
      <c r="G52" s="9"/>
      <c r="H52" s="36">
        <v>17344600</v>
      </c>
      <c r="I52" s="43">
        <f>I61+I64+I71</f>
        <v>115377370.48999999</v>
      </c>
      <c r="J52" s="45"/>
      <c r="K52" s="49">
        <f>K61+K64+K71</f>
        <v>52404996.969999999</v>
      </c>
      <c r="L52" s="50"/>
      <c r="M52" s="39">
        <f t="shared" si="2"/>
        <v>45.420515953379308</v>
      </c>
      <c r="N52" s="26" t="e">
        <f t="shared" si="3"/>
        <v>#DIV/0!</v>
      </c>
    </row>
    <row r="53" spans="1:14" ht="93.75" x14ac:dyDescent="0.3">
      <c r="A53" s="13">
        <v>27</v>
      </c>
      <c r="B53" s="1" t="s">
        <v>6</v>
      </c>
      <c r="C53" s="21"/>
      <c r="D53" s="21"/>
      <c r="E53" s="14" t="s">
        <v>34</v>
      </c>
      <c r="F53" s="9"/>
      <c r="G53" s="9"/>
      <c r="H53" s="36">
        <v>3459924.59</v>
      </c>
      <c r="I53" s="68">
        <f>I54+I55+I57+I56</f>
        <v>4537524.43</v>
      </c>
      <c r="J53" s="69"/>
      <c r="K53" s="59">
        <f t="shared" ref="K53" si="4">K54+K55+K57</f>
        <v>3171961.39</v>
      </c>
      <c r="L53" s="60"/>
      <c r="M53" s="39">
        <f t="shared" si="2"/>
        <v>69.905108808416941</v>
      </c>
      <c r="N53" s="26" t="e">
        <f t="shared" si="3"/>
        <v>#DIV/0!</v>
      </c>
    </row>
    <row r="54" spans="1:14" ht="70.5" customHeight="1" x14ac:dyDescent="0.3">
      <c r="A54" s="13">
        <v>28</v>
      </c>
      <c r="B54" s="23" t="s">
        <v>93</v>
      </c>
      <c r="C54" s="21" t="s">
        <v>20</v>
      </c>
      <c r="D54" s="21" t="s">
        <v>5</v>
      </c>
      <c r="E54" s="19" t="s">
        <v>36</v>
      </c>
      <c r="F54" s="9">
        <v>410</v>
      </c>
      <c r="G54" s="8">
        <v>2016</v>
      </c>
      <c r="H54" s="35">
        <v>0</v>
      </c>
      <c r="I54" s="43">
        <v>402000</v>
      </c>
      <c r="J54" s="45"/>
      <c r="K54" s="49">
        <v>402000</v>
      </c>
      <c r="L54" s="50"/>
      <c r="M54" s="39">
        <f t="shared" si="2"/>
        <v>100</v>
      </c>
      <c r="N54" s="26" t="e">
        <f t="shared" si="3"/>
        <v>#DIV/0!</v>
      </c>
    </row>
    <row r="55" spans="1:14" ht="37.5" x14ac:dyDescent="0.3">
      <c r="A55" s="13">
        <v>29</v>
      </c>
      <c r="B55" s="1" t="s">
        <v>38</v>
      </c>
      <c r="C55" s="21" t="s">
        <v>20</v>
      </c>
      <c r="D55" s="21" t="s">
        <v>5</v>
      </c>
      <c r="E55" s="19" t="s">
        <v>37</v>
      </c>
      <c r="F55" s="9">
        <v>410</v>
      </c>
      <c r="G55" s="8">
        <v>2016</v>
      </c>
      <c r="H55" s="35">
        <v>2500000</v>
      </c>
      <c r="I55" s="43">
        <v>1575701.6</v>
      </c>
      <c r="J55" s="45"/>
      <c r="K55" s="49">
        <v>1575701.6</v>
      </c>
      <c r="L55" s="50"/>
      <c r="M55" s="39">
        <f t="shared" si="2"/>
        <v>100</v>
      </c>
      <c r="N55" s="26" t="e">
        <f t="shared" si="3"/>
        <v>#DIV/0!</v>
      </c>
    </row>
    <row r="56" spans="1:14" ht="98.25" customHeight="1" x14ac:dyDescent="0.3">
      <c r="A56" s="13">
        <v>30</v>
      </c>
      <c r="B56" s="1" t="s">
        <v>77</v>
      </c>
      <c r="C56" s="18">
        <v>730</v>
      </c>
      <c r="D56" s="14" t="s">
        <v>45</v>
      </c>
      <c r="E56" s="19" t="s">
        <v>76</v>
      </c>
      <c r="F56" s="9">
        <v>410</v>
      </c>
      <c r="G56" s="8">
        <v>2016</v>
      </c>
      <c r="H56" s="35">
        <v>0</v>
      </c>
      <c r="I56" s="43">
        <v>1365563.04</v>
      </c>
      <c r="J56" s="45"/>
      <c r="K56" s="49">
        <v>0</v>
      </c>
      <c r="L56" s="50"/>
      <c r="M56" s="39">
        <f t="shared" si="2"/>
        <v>0</v>
      </c>
      <c r="N56" s="26" t="e">
        <f t="shared" si="3"/>
        <v>#DIV/0!</v>
      </c>
    </row>
    <row r="57" spans="1:14" ht="29.25" customHeight="1" x14ac:dyDescent="0.3">
      <c r="A57" s="13">
        <v>31</v>
      </c>
      <c r="B57" s="1" t="s">
        <v>54</v>
      </c>
      <c r="C57" s="14" t="s">
        <v>20</v>
      </c>
      <c r="D57" s="14" t="s">
        <v>45</v>
      </c>
      <c r="E57" s="19" t="s">
        <v>55</v>
      </c>
      <c r="F57" s="19" t="s">
        <v>29</v>
      </c>
      <c r="G57" s="14" t="s">
        <v>35</v>
      </c>
      <c r="H57" s="35">
        <v>0</v>
      </c>
      <c r="I57" s="43">
        <v>1194259.79</v>
      </c>
      <c r="J57" s="45"/>
      <c r="K57" s="49">
        <v>1194259.79</v>
      </c>
      <c r="L57" s="50"/>
      <c r="M57" s="39">
        <f t="shared" si="2"/>
        <v>100</v>
      </c>
      <c r="N57" s="26" t="e">
        <f t="shared" si="3"/>
        <v>#DIV/0!</v>
      </c>
    </row>
    <row r="58" spans="1:14" ht="51.75" customHeight="1" x14ac:dyDescent="0.3">
      <c r="A58" s="20">
        <v>32</v>
      </c>
      <c r="B58" s="27" t="s">
        <v>81</v>
      </c>
      <c r="C58" s="28">
        <v>730</v>
      </c>
      <c r="D58" s="28" t="s">
        <v>5</v>
      </c>
      <c r="E58" s="29" t="s">
        <v>82</v>
      </c>
      <c r="F58" s="28" t="s">
        <v>29</v>
      </c>
      <c r="G58" s="14" t="s">
        <v>35</v>
      </c>
      <c r="H58" s="35">
        <v>540469.6</v>
      </c>
      <c r="I58" s="43">
        <v>0</v>
      </c>
      <c r="J58" s="45"/>
      <c r="K58" s="49">
        <v>0</v>
      </c>
      <c r="L58" s="50"/>
      <c r="M58" s="39">
        <v>0</v>
      </c>
      <c r="N58" s="26" t="e">
        <f t="shared" si="3"/>
        <v>#DIV/0!</v>
      </c>
    </row>
    <row r="59" spans="1:14" ht="47.25" customHeight="1" x14ac:dyDescent="0.3">
      <c r="A59" s="20">
        <v>33</v>
      </c>
      <c r="B59" s="1" t="s">
        <v>83</v>
      </c>
      <c r="C59" s="28">
        <v>730</v>
      </c>
      <c r="D59" s="28" t="s">
        <v>5</v>
      </c>
      <c r="E59" s="19" t="s">
        <v>84</v>
      </c>
      <c r="F59" s="19" t="s">
        <v>29</v>
      </c>
      <c r="G59" s="14" t="s">
        <v>35</v>
      </c>
      <c r="H59" s="35">
        <v>419454.99</v>
      </c>
      <c r="I59" s="43">
        <v>0</v>
      </c>
      <c r="J59" s="45"/>
      <c r="K59" s="49">
        <v>0</v>
      </c>
      <c r="L59" s="50"/>
      <c r="M59" s="39">
        <v>0</v>
      </c>
      <c r="N59" s="26" t="e">
        <f t="shared" si="3"/>
        <v>#DIV/0!</v>
      </c>
    </row>
    <row r="60" spans="1:14" ht="72" customHeight="1" x14ac:dyDescent="0.3">
      <c r="A60" s="13">
        <v>34</v>
      </c>
      <c r="B60" s="16" t="s">
        <v>4</v>
      </c>
      <c r="C60" s="11"/>
      <c r="D60" s="11"/>
      <c r="E60" s="18">
        <v>1600000000</v>
      </c>
      <c r="F60" s="19">
        <v>410</v>
      </c>
      <c r="G60" s="14"/>
      <c r="H60" s="37">
        <v>2878800</v>
      </c>
      <c r="I60" s="43">
        <f>I63+I68+I69+I61+I62+I64+I65+I67+I66</f>
        <v>305867875.68000001</v>
      </c>
      <c r="J60" s="45"/>
      <c r="K60" s="49">
        <f>K63+K68+K69+K61+K62+K64+K65+K67+K66</f>
        <v>129157209.20000002</v>
      </c>
      <c r="L60" s="50"/>
      <c r="M60" s="39">
        <f t="shared" ref="M60:M70" si="5">K60/I60*100</f>
        <v>42.226470796535928</v>
      </c>
      <c r="N60" s="26" t="e">
        <f t="shared" si="3"/>
        <v>#DIV/0!</v>
      </c>
    </row>
    <row r="61" spans="1:14" ht="35.25" customHeight="1" x14ac:dyDescent="0.3">
      <c r="A61" s="61">
        <v>35</v>
      </c>
      <c r="B61" s="65" t="s">
        <v>63</v>
      </c>
      <c r="C61" s="14">
        <v>730</v>
      </c>
      <c r="D61" s="14" t="s">
        <v>18</v>
      </c>
      <c r="E61" s="14">
        <v>1610009502</v>
      </c>
      <c r="F61" s="14">
        <v>410</v>
      </c>
      <c r="G61" s="8"/>
      <c r="H61" s="38">
        <v>0</v>
      </c>
      <c r="I61" s="43">
        <v>33730228.549999997</v>
      </c>
      <c r="J61" s="45"/>
      <c r="K61" s="87">
        <v>25369447.960000001</v>
      </c>
      <c r="L61" s="87"/>
      <c r="M61" s="39">
        <f t="shared" si="5"/>
        <v>75.212795912110721</v>
      </c>
      <c r="N61" s="26" t="e">
        <f t="shared" si="3"/>
        <v>#DIV/0!</v>
      </c>
    </row>
    <row r="62" spans="1:14" ht="35.25" customHeight="1" x14ac:dyDescent="0.3">
      <c r="A62" s="62"/>
      <c r="B62" s="66"/>
      <c r="C62" s="14" t="s">
        <v>20</v>
      </c>
      <c r="D62" s="14" t="s">
        <v>18</v>
      </c>
      <c r="E62" s="18">
        <v>1610009602</v>
      </c>
      <c r="F62" s="18">
        <v>410</v>
      </c>
      <c r="G62" s="8"/>
      <c r="H62" s="38">
        <v>0</v>
      </c>
      <c r="I62" s="43">
        <v>41959036.869999997</v>
      </c>
      <c r="J62" s="45"/>
      <c r="K62" s="87">
        <v>19611229.530000001</v>
      </c>
      <c r="L62" s="87"/>
      <c r="M62" s="39">
        <f t="shared" si="5"/>
        <v>46.738988768404496</v>
      </c>
      <c r="N62" s="26" t="e">
        <f t="shared" si="3"/>
        <v>#DIV/0!</v>
      </c>
    </row>
    <row r="63" spans="1:14" ht="35.25" customHeight="1" x14ac:dyDescent="0.3">
      <c r="A63" s="63"/>
      <c r="B63" s="67"/>
      <c r="C63" s="14">
        <v>730</v>
      </c>
      <c r="D63" s="14" t="s">
        <v>18</v>
      </c>
      <c r="E63" s="18" t="s">
        <v>51</v>
      </c>
      <c r="F63" s="18">
        <v>410</v>
      </c>
      <c r="G63" s="8"/>
      <c r="H63" s="38">
        <v>2878800</v>
      </c>
      <c r="I63" s="43">
        <v>435323.77</v>
      </c>
      <c r="J63" s="45"/>
      <c r="K63" s="87">
        <v>435323.77</v>
      </c>
      <c r="L63" s="87"/>
      <c r="M63" s="39">
        <f t="shared" si="5"/>
        <v>100</v>
      </c>
      <c r="N63" s="26" t="e">
        <f t="shared" si="3"/>
        <v>#DIV/0!</v>
      </c>
    </row>
    <row r="64" spans="1:14" ht="42" customHeight="1" x14ac:dyDescent="0.3">
      <c r="A64" s="61">
        <v>36</v>
      </c>
      <c r="B64" s="65" t="s">
        <v>62</v>
      </c>
      <c r="C64" s="14" t="s">
        <v>20</v>
      </c>
      <c r="D64" s="14" t="s">
        <v>18</v>
      </c>
      <c r="E64" s="18">
        <v>1610009502</v>
      </c>
      <c r="F64" s="18">
        <v>410</v>
      </c>
      <c r="G64" s="8"/>
      <c r="H64" s="38">
        <v>0</v>
      </c>
      <c r="I64" s="43">
        <v>81647141.939999998</v>
      </c>
      <c r="J64" s="45"/>
      <c r="K64" s="49">
        <v>27035549.010000002</v>
      </c>
      <c r="L64" s="50"/>
      <c r="M64" s="39">
        <f t="shared" si="5"/>
        <v>33.112670410273033</v>
      </c>
      <c r="N64" s="26" t="e">
        <f t="shared" si="3"/>
        <v>#DIV/0!</v>
      </c>
    </row>
    <row r="65" spans="1:14" ht="42" customHeight="1" x14ac:dyDescent="0.3">
      <c r="A65" s="62"/>
      <c r="B65" s="66"/>
      <c r="C65" s="14" t="s">
        <v>20</v>
      </c>
      <c r="D65" s="14" t="s">
        <v>18</v>
      </c>
      <c r="E65" s="18">
        <v>1610009602</v>
      </c>
      <c r="F65" s="18">
        <v>410</v>
      </c>
      <c r="G65" s="8"/>
      <c r="H65" s="38">
        <v>0</v>
      </c>
      <c r="I65" s="43">
        <v>132515128.42</v>
      </c>
      <c r="J65" s="45"/>
      <c r="K65" s="49">
        <v>42551330.979999997</v>
      </c>
      <c r="L65" s="50"/>
      <c r="M65" s="39">
        <f t="shared" si="5"/>
        <v>32.110545782467717</v>
      </c>
      <c r="N65" s="26" t="e">
        <f t="shared" si="3"/>
        <v>#DIV/0!</v>
      </c>
    </row>
    <row r="66" spans="1:14" ht="42" customHeight="1" x14ac:dyDescent="0.3">
      <c r="A66" s="63"/>
      <c r="B66" s="67"/>
      <c r="C66" s="14">
        <v>730</v>
      </c>
      <c r="D66" s="14" t="s">
        <v>18</v>
      </c>
      <c r="E66" s="18" t="s">
        <v>51</v>
      </c>
      <c r="F66" s="18">
        <v>410</v>
      </c>
      <c r="G66" s="8"/>
      <c r="H66" s="38">
        <v>0</v>
      </c>
      <c r="I66" s="43">
        <v>103433.87</v>
      </c>
      <c r="J66" s="45"/>
      <c r="K66" s="49">
        <v>103433.87</v>
      </c>
      <c r="L66" s="50"/>
      <c r="M66" s="39">
        <f t="shared" si="5"/>
        <v>100</v>
      </c>
      <c r="N66" s="26" t="e">
        <f t="shared" si="3"/>
        <v>#DIV/0!</v>
      </c>
    </row>
    <row r="67" spans="1:14" ht="84.75" customHeight="1" x14ac:dyDescent="0.3">
      <c r="A67" s="13">
        <v>37</v>
      </c>
      <c r="B67" s="24" t="s">
        <v>69</v>
      </c>
      <c r="C67" s="14" t="s">
        <v>20</v>
      </c>
      <c r="D67" s="14" t="s">
        <v>18</v>
      </c>
      <c r="E67" s="18">
        <v>1610013040</v>
      </c>
      <c r="F67" s="18">
        <v>410</v>
      </c>
      <c r="G67" s="8"/>
      <c r="H67" s="38">
        <v>0</v>
      </c>
      <c r="I67" s="43">
        <v>2200000</v>
      </c>
      <c r="J67" s="45"/>
      <c r="K67" s="49">
        <v>1100000</v>
      </c>
      <c r="L67" s="50"/>
      <c r="M67" s="39">
        <f t="shared" si="5"/>
        <v>50</v>
      </c>
      <c r="N67" s="26" t="e">
        <f t="shared" si="3"/>
        <v>#DIV/0!</v>
      </c>
    </row>
    <row r="68" spans="1:14" ht="103.5" customHeight="1" x14ac:dyDescent="0.3">
      <c r="A68" s="13">
        <v>38</v>
      </c>
      <c r="B68" s="16" t="s">
        <v>52</v>
      </c>
      <c r="C68" s="14">
        <v>730</v>
      </c>
      <c r="D68" s="14" t="s">
        <v>18</v>
      </c>
      <c r="E68" s="18">
        <v>1610013090</v>
      </c>
      <c r="F68" s="18">
        <v>410</v>
      </c>
      <c r="G68" s="8"/>
      <c r="H68" s="38">
        <v>0</v>
      </c>
      <c r="I68" s="43">
        <v>1000012.26</v>
      </c>
      <c r="J68" s="45"/>
      <c r="K68" s="87">
        <v>673324.08</v>
      </c>
      <c r="L68" s="87"/>
      <c r="M68" s="39">
        <f t="shared" si="5"/>
        <v>67.331582514798356</v>
      </c>
      <c r="N68" s="26" t="e">
        <f t="shared" si="3"/>
        <v>#DIV/0!</v>
      </c>
    </row>
    <row r="69" spans="1:14" ht="37.5" x14ac:dyDescent="0.3">
      <c r="A69" s="13">
        <v>39</v>
      </c>
      <c r="B69" s="16" t="s">
        <v>53</v>
      </c>
      <c r="C69" s="14">
        <v>730</v>
      </c>
      <c r="D69" s="14" t="s">
        <v>18</v>
      </c>
      <c r="E69" s="18">
        <v>1620013040</v>
      </c>
      <c r="F69" s="18">
        <v>410</v>
      </c>
      <c r="G69" s="8"/>
      <c r="H69" s="38">
        <v>0</v>
      </c>
      <c r="I69" s="43">
        <v>12277570</v>
      </c>
      <c r="J69" s="45"/>
      <c r="K69" s="87">
        <v>12277570</v>
      </c>
      <c r="L69" s="87"/>
      <c r="M69" s="39">
        <f t="shared" si="5"/>
        <v>100</v>
      </c>
      <c r="N69" s="26" t="e">
        <f t="shared" si="3"/>
        <v>#DIV/0!</v>
      </c>
    </row>
    <row r="70" spans="1:14" ht="37.5" x14ac:dyDescent="0.3">
      <c r="A70" s="13">
        <v>40</v>
      </c>
      <c r="B70" s="16" t="s">
        <v>24</v>
      </c>
      <c r="C70" s="14"/>
      <c r="D70" s="14"/>
      <c r="E70" s="14" t="s">
        <v>31</v>
      </c>
      <c r="F70" s="18"/>
      <c r="G70" s="8"/>
      <c r="H70" s="38">
        <v>60913900</v>
      </c>
      <c r="I70" s="43">
        <f>SUM(I71:J72)</f>
        <v>35656900</v>
      </c>
      <c r="J70" s="45"/>
      <c r="K70" s="87">
        <f>SUM(K71:L72)</f>
        <v>34744410.079999998</v>
      </c>
      <c r="L70" s="87"/>
      <c r="M70" s="39">
        <f t="shared" si="5"/>
        <v>97.44091628829203</v>
      </c>
      <c r="N70" s="26" t="e">
        <f t="shared" si="3"/>
        <v>#DIV/0!</v>
      </c>
    </row>
    <row r="71" spans="1:14" ht="115.5" customHeight="1" x14ac:dyDescent="0.3">
      <c r="A71" s="13">
        <v>41</v>
      </c>
      <c r="B71" s="25" t="s">
        <v>26</v>
      </c>
      <c r="C71" s="14" t="s">
        <v>20</v>
      </c>
      <c r="D71" s="14" t="s">
        <v>25</v>
      </c>
      <c r="E71" s="14" t="s">
        <v>32</v>
      </c>
      <c r="F71" s="18">
        <v>410</v>
      </c>
      <c r="G71" s="8"/>
      <c r="H71" s="38">
        <v>17344600</v>
      </c>
      <c r="I71" s="43">
        <v>0</v>
      </c>
      <c r="J71" s="45"/>
      <c r="K71" s="87">
        <v>0</v>
      </c>
      <c r="L71" s="87"/>
      <c r="M71" s="39">
        <v>0</v>
      </c>
      <c r="N71" s="26" t="e">
        <f t="shared" si="3"/>
        <v>#DIV/0!</v>
      </c>
    </row>
    <row r="72" spans="1:14" ht="93.75" x14ac:dyDescent="0.3">
      <c r="A72" s="13">
        <v>42</v>
      </c>
      <c r="B72" s="25" t="s">
        <v>27</v>
      </c>
      <c r="C72" s="14" t="s">
        <v>20</v>
      </c>
      <c r="D72" s="14" t="s">
        <v>25</v>
      </c>
      <c r="E72" s="14" t="s">
        <v>33</v>
      </c>
      <c r="F72" s="18">
        <v>410</v>
      </c>
      <c r="G72" s="8"/>
      <c r="H72" s="38">
        <v>43569300</v>
      </c>
      <c r="I72" s="43">
        <v>35656900</v>
      </c>
      <c r="J72" s="45"/>
      <c r="K72" s="87">
        <v>34744410.079999998</v>
      </c>
      <c r="L72" s="87"/>
      <c r="M72" s="39">
        <f>K72/I72*100</f>
        <v>97.44091628829203</v>
      </c>
      <c r="N72" s="26" t="e">
        <f t="shared" si="3"/>
        <v>#DIV/0!</v>
      </c>
    </row>
    <row r="73" spans="1:14" ht="42.75" customHeight="1" x14ac:dyDescent="0.3">
      <c r="A73" s="13">
        <v>43</v>
      </c>
      <c r="B73" s="25" t="s">
        <v>48</v>
      </c>
      <c r="C73" s="14">
        <v>733</v>
      </c>
      <c r="D73" s="11"/>
      <c r="E73" s="11"/>
      <c r="F73" s="11"/>
      <c r="G73" s="11"/>
      <c r="H73" s="37">
        <v>0</v>
      </c>
      <c r="I73" s="88">
        <v>1910000</v>
      </c>
      <c r="J73" s="89"/>
      <c r="K73" s="90">
        <v>1910000</v>
      </c>
      <c r="L73" s="91"/>
      <c r="M73" s="39">
        <f>K73/I73*100</f>
        <v>100</v>
      </c>
      <c r="N73" s="26" t="e">
        <f t="shared" si="3"/>
        <v>#DIV/0!</v>
      </c>
    </row>
    <row r="74" spans="1:14" ht="18.75" customHeight="1" x14ac:dyDescent="0.3">
      <c r="A74" s="13">
        <v>44</v>
      </c>
      <c r="B74" s="16" t="s">
        <v>13</v>
      </c>
      <c r="C74" s="16"/>
      <c r="D74" s="16"/>
      <c r="E74" s="16"/>
      <c r="F74" s="16"/>
      <c r="G74" s="16"/>
      <c r="H74" s="35">
        <v>0</v>
      </c>
      <c r="I74" s="43">
        <f>I78</f>
        <v>1910000</v>
      </c>
      <c r="J74" s="45"/>
      <c r="K74" s="49">
        <v>1910000</v>
      </c>
      <c r="L74" s="50"/>
      <c r="M74" s="39">
        <f>K74/I74*100</f>
        <v>100</v>
      </c>
      <c r="N74" s="26" t="e">
        <f t="shared" si="3"/>
        <v>#DIV/0!</v>
      </c>
    </row>
    <row r="75" spans="1:14" ht="18.75" x14ac:dyDescent="0.3">
      <c r="A75" s="13">
        <v>45</v>
      </c>
      <c r="B75" s="16" t="s">
        <v>14</v>
      </c>
      <c r="C75" s="16"/>
      <c r="D75" s="16"/>
      <c r="E75" s="16"/>
      <c r="F75" s="16"/>
      <c r="G75" s="16"/>
      <c r="H75" s="35">
        <v>0</v>
      </c>
      <c r="I75" s="43">
        <v>0</v>
      </c>
      <c r="J75" s="45"/>
      <c r="K75" s="87">
        <v>0</v>
      </c>
      <c r="L75" s="87"/>
      <c r="M75" s="39">
        <v>0</v>
      </c>
      <c r="N75" s="26" t="e">
        <f t="shared" si="3"/>
        <v>#DIV/0!</v>
      </c>
    </row>
    <row r="76" spans="1:14" ht="18.75" x14ac:dyDescent="0.3">
      <c r="A76" s="13">
        <v>46</v>
      </c>
      <c r="B76" s="16" t="s">
        <v>15</v>
      </c>
      <c r="C76" s="16"/>
      <c r="D76" s="16"/>
      <c r="E76" s="16"/>
      <c r="F76" s="16"/>
      <c r="G76" s="16"/>
      <c r="H76" s="35">
        <v>0</v>
      </c>
      <c r="I76" s="43">
        <v>0</v>
      </c>
      <c r="J76" s="45"/>
      <c r="K76" s="87">
        <v>0</v>
      </c>
      <c r="L76" s="92"/>
      <c r="M76" s="39">
        <v>0</v>
      </c>
      <c r="N76" s="26" t="e">
        <f t="shared" si="3"/>
        <v>#DIV/0!</v>
      </c>
    </row>
    <row r="77" spans="1:14" ht="48" customHeight="1" x14ac:dyDescent="0.3">
      <c r="A77" s="13">
        <v>47</v>
      </c>
      <c r="B77" s="16" t="s">
        <v>24</v>
      </c>
      <c r="C77" s="14"/>
      <c r="D77" s="14"/>
      <c r="E77" s="14" t="s">
        <v>31</v>
      </c>
      <c r="F77" s="11"/>
      <c r="G77" s="11"/>
      <c r="H77" s="37">
        <v>0</v>
      </c>
      <c r="I77" s="88">
        <v>1910000</v>
      </c>
      <c r="J77" s="89"/>
      <c r="K77" s="90">
        <v>1910000</v>
      </c>
      <c r="L77" s="91"/>
      <c r="M77" s="39">
        <f>K77/I77*100</f>
        <v>100</v>
      </c>
      <c r="N77" s="26" t="e">
        <f t="shared" si="3"/>
        <v>#DIV/0!</v>
      </c>
    </row>
    <row r="78" spans="1:14" ht="90.75" customHeight="1" x14ac:dyDescent="0.3">
      <c r="A78" s="13">
        <v>48</v>
      </c>
      <c r="B78" s="16" t="s">
        <v>57</v>
      </c>
      <c r="C78" s="14">
        <v>733</v>
      </c>
      <c r="D78" s="14" t="s">
        <v>49</v>
      </c>
      <c r="E78" s="14" t="s">
        <v>50</v>
      </c>
      <c r="F78" s="14" t="s">
        <v>29</v>
      </c>
      <c r="G78" s="14"/>
      <c r="H78" s="38">
        <v>0</v>
      </c>
      <c r="I78" s="88">
        <v>1910000</v>
      </c>
      <c r="J78" s="89"/>
      <c r="K78" s="90">
        <v>1910000</v>
      </c>
      <c r="L78" s="91"/>
      <c r="M78" s="39">
        <f>K78/I78*100</f>
        <v>100</v>
      </c>
      <c r="N78" s="26" t="e">
        <f t="shared" si="3"/>
        <v>#DIV/0!</v>
      </c>
    </row>
  </sheetData>
  <mergeCells count="159">
    <mergeCell ref="I77:J77"/>
    <mergeCell ref="I78:J78"/>
    <mergeCell ref="K78:L78"/>
    <mergeCell ref="K77:L77"/>
    <mergeCell ref="I74:J74"/>
    <mergeCell ref="K74:L74"/>
    <mergeCell ref="I67:J67"/>
    <mergeCell ref="K67:L67"/>
    <mergeCell ref="I75:J75"/>
    <mergeCell ref="K75:L75"/>
    <mergeCell ref="I69:J69"/>
    <mergeCell ref="K68:L68"/>
    <mergeCell ref="K69:L69"/>
    <mergeCell ref="I73:J73"/>
    <mergeCell ref="I72:J72"/>
    <mergeCell ref="K72:L72"/>
    <mergeCell ref="K73:L73"/>
    <mergeCell ref="I71:J71"/>
    <mergeCell ref="K71:L71"/>
    <mergeCell ref="I76:J76"/>
    <mergeCell ref="K76:L76"/>
    <mergeCell ref="I70:J70"/>
    <mergeCell ref="K9:L9"/>
    <mergeCell ref="J16:K16"/>
    <mergeCell ref="K70:L70"/>
    <mergeCell ref="I63:J63"/>
    <mergeCell ref="K63:L63"/>
    <mergeCell ref="I68:J68"/>
    <mergeCell ref="I49:J49"/>
    <mergeCell ref="I57:J57"/>
    <mergeCell ref="K57:L57"/>
    <mergeCell ref="K44:L44"/>
    <mergeCell ref="I51:J51"/>
    <mergeCell ref="K64:L64"/>
    <mergeCell ref="K65:L65"/>
    <mergeCell ref="I64:J64"/>
    <mergeCell ref="I56:J56"/>
    <mergeCell ref="K56:L56"/>
    <mergeCell ref="K66:L66"/>
    <mergeCell ref="K60:L60"/>
    <mergeCell ref="K62:L62"/>
    <mergeCell ref="K53:L53"/>
    <mergeCell ref="K55:L55"/>
    <mergeCell ref="K61:L61"/>
    <mergeCell ref="I65:J65"/>
    <mergeCell ref="I53:J53"/>
    <mergeCell ref="K24:L24"/>
    <mergeCell ref="K25:L25"/>
    <mergeCell ref="K45:L45"/>
    <mergeCell ref="A7:M7"/>
    <mergeCell ref="G10:I10"/>
    <mergeCell ref="E10:F10"/>
    <mergeCell ref="B10:D10"/>
    <mergeCell ref="B11:D11"/>
    <mergeCell ref="E11:F11"/>
    <mergeCell ref="B12:D12"/>
    <mergeCell ref="G11:I11"/>
    <mergeCell ref="M22:M23"/>
    <mergeCell ref="B14:D14"/>
    <mergeCell ref="B15:D15"/>
    <mergeCell ref="B16:D16"/>
    <mergeCell ref="B13:D13"/>
    <mergeCell ref="K22:L23"/>
    <mergeCell ref="E17:F17"/>
    <mergeCell ref="I22:J23"/>
    <mergeCell ref="G22:G23"/>
    <mergeCell ref="C22:F22"/>
    <mergeCell ref="B22:B23"/>
    <mergeCell ref="H22:H23"/>
    <mergeCell ref="A22:A23"/>
    <mergeCell ref="K26:L26"/>
    <mergeCell ref="I50:J50"/>
    <mergeCell ref="I38:J38"/>
    <mergeCell ref="I37:J37"/>
    <mergeCell ref="I36:J36"/>
    <mergeCell ref="I35:J35"/>
    <mergeCell ref="I34:J34"/>
    <mergeCell ref="I33:J33"/>
    <mergeCell ref="I32:J32"/>
    <mergeCell ref="K48:L48"/>
    <mergeCell ref="K47:L47"/>
    <mergeCell ref="K27:L27"/>
    <mergeCell ref="I40:J40"/>
    <mergeCell ref="K40:L40"/>
    <mergeCell ref="K46:L46"/>
    <mergeCell ref="I43:J43"/>
    <mergeCell ref="I44:J44"/>
    <mergeCell ref="K50:L50"/>
    <mergeCell ref="K49:L49"/>
    <mergeCell ref="K43:L43"/>
    <mergeCell ref="I46:J46"/>
    <mergeCell ref="I45:J45"/>
    <mergeCell ref="K29:L29"/>
    <mergeCell ref="I29:J29"/>
    <mergeCell ref="K39:L39"/>
    <mergeCell ref="A64:A66"/>
    <mergeCell ref="B64:B66"/>
    <mergeCell ref="I66:J66"/>
    <mergeCell ref="K54:L54"/>
    <mergeCell ref="A61:A63"/>
    <mergeCell ref="I55:J55"/>
    <mergeCell ref="B61:B63"/>
    <mergeCell ref="K58:L58"/>
    <mergeCell ref="K59:L59"/>
    <mergeCell ref="I27:J27"/>
    <mergeCell ref="I26:J26"/>
    <mergeCell ref="A38:A40"/>
    <mergeCell ref="I48:J48"/>
    <mergeCell ref="I47:J47"/>
    <mergeCell ref="I28:J28"/>
    <mergeCell ref="I31:J31"/>
    <mergeCell ref="I30:J30"/>
    <mergeCell ref="B25:G25"/>
    <mergeCell ref="I25:J25"/>
    <mergeCell ref="I42:J42"/>
    <mergeCell ref="I41:J41"/>
    <mergeCell ref="I39:J39"/>
    <mergeCell ref="I24:J24"/>
    <mergeCell ref="I60:J60"/>
    <mergeCell ref="I62:J62"/>
    <mergeCell ref="I54:J54"/>
    <mergeCell ref="B38:B40"/>
    <mergeCell ref="A17:D17"/>
    <mergeCell ref="K51:L51"/>
    <mergeCell ref="I52:J52"/>
    <mergeCell ref="K52:L52"/>
    <mergeCell ref="I61:J61"/>
    <mergeCell ref="I58:J58"/>
    <mergeCell ref="I59:J59"/>
    <mergeCell ref="K32:L32"/>
    <mergeCell ref="K28:L28"/>
    <mergeCell ref="K30:L30"/>
    <mergeCell ref="K31:L31"/>
    <mergeCell ref="K33:L33"/>
    <mergeCell ref="K34:L34"/>
    <mergeCell ref="K37:L37"/>
    <mergeCell ref="K36:L36"/>
    <mergeCell ref="K41:L41"/>
    <mergeCell ref="K42:L42"/>
    <mergeCell ref="K35:L35"/>
    <mergeCell ref="K38:L38"/>
    <mergeCell ref="G17:I17"/>
    <mergeCell ref="J10:K10"/>
    <mergeCell ref="J12:K12"/>
    <mergeCell ref="J13:K13"/>
    <mergeCell ref="J14:K14"/>
    <mergeCell ref="J15:K15"/>
    <mergeCell ref="J11:K11"/>
    <mergeCell ref="E12:F12"/>
    <mergeCell ref="E13:F13"/>
    <mergeCell ref="E14:F14"/>
    <mergeCell ref="E15:F15"/>
    <mergeCell ref="E16:F16"/>
    <mergeCell ref="G12:I12"/>
    <mergeCell ref="G13:I13"/>
    <mergeCell ref="G14:I14"/>
    <mergeCell ref="G15:I15"/>
    <mergeCell ref="G16:I16"/>
    <mergeCell ref="J17:K17"/>
  </mergeCells>
  <phoneticPr fontId="0" type="noConversion"/>
  <pageMargins left="1.1811023622047245" right="0.59055118110236227" top="0.78740157480314965" bottom="0.78740157480314965" header="0.51181102362204722" footer="0.51181102362204722"/>
  <pageSetup paperSize="9" scale="44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КАИП</vt:lpstr>
      <vt:lpstr>КАИП!Заголовки_для_печати</vt:lpstr>
      <vt:lpstr>КАИП!Область_печати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2017-03-27T06:46:18Z</cp:lastPrinted>
  <dcterms:created xsi:type="dcterms:W3CDTF">2002-03-11T10:22:12Z</dcterms:created>
  <dcterms:modified xsi:type="dcterms:W3CDTF">2017-05-25T07:06:19Z</dcterms:modified>
</cp:coreProperties>
</file>